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/>
  <mc:AlternateContent xmlns:mc="http://schemas.openxmlformats.org/markup-compatibility/2006">
    <mc:Choice Requires="x15">
      <x15ac:absPath xmlns:x15ac="http://schemas.microsoft.com/office/spreadsheetml/2010/11/ac" url="\\ad.mpsv.cz\mpsv\spoldisk\sd_0295\106 výzva KPSV+_3\Složka projektů 106\6010\02_Hodnocení\"/>
    </mc:Choice>
  </mc:AlternateContent>
  <xr:revisionPtr revIDLastSave="1" documentId="13_ncr:1_{95511B28-9CE3-412A-B9D6-8E87BA456DD1}" xr6:coauthVersionLast="47" xr6:coauthVersionMax="47" xr10:uidLastSave="{BF4D8BA8-8E13-44D8-A1A0-C645196070F8}"/>
  <bookViews>
    <workbookView xWindow="-110" yWindow="-110" windowWidth="19420" windowHeight="10300" xr2:uid="{9E9582D3-537F-4528-8F83-2DC3162178DA}"/>
  </bookViews>
  <sheets>
    <sheet name="6010-Krácení v projektu paušál" sheetId="1" r:id="rId1"/>
    <sheet name="List1" sheetId="3" r:id="rId2"/>
    <sheet name="vzorce" sheetId="2" state="hidden" r:id="rId3"/>
  </sheets>
  <definedNames>
    <definedName name="_xlnm._FilterDatabase" localSheetId="0" hidden="1">'6010-Krácení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<sst xmlns="http://schemas.openxmlformats.org/spreadsheetml/2006/main" count="64" uniqueCount="60">
  <si>
    <t>Název projektu:</t>
  </si>
  <si>
    <t xml:space="preserve">Poradna pro rodinu </t>
  </si>
  <si>
    <t>Název žadatele:</t>
  </si>
  <si>
    <t>Asociace pracovní rehabilitace, z. ú.</t>
  </si>
  <si>
    <t xml:space="preserve">Registrační číslo projektu: </t>
  </si>
  <si>
    <t>CZ.03.02.01/00/25_106/0006010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</si>
  <si>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</si>
  <si>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</si>
  <si>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</si>
  <si>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</si>
  <si>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</si>
  <si>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</si>
  <si>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</si>
  <si>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</si>
  <si>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</si>
  <si>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</si>
  <si>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</si>
  <si>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</si>
  <si>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</si>
  <si>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</si>
  <si>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</si>
  <si>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</si>
  <si>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</si>
  <si>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</si>
  <si>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</si>
  <si>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</si>
  <si>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</si>
  <si>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</si>
  <si>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</si>
  <si>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</si>
  <si>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Psychoterapeut A,B - 1,0 úvazku</t>
  </si>
  <si>
    <t>1.1.1.2</t>
  </si>
  <si>
    <t>Psychoterapeut C,D - 1,0 úvazku</t>
  </si>
  <si>
    <t>1.1.1.3</t>
  </si>
  <si>
    <t>Sociální pracovník - 0,5 úvazku</t>
  </si>
  <si>
    <t>1.1.1.4</t>
  </si>
  <si>
    <t>Koordinátor projektu/vedoucí služby - 0,5 úv.</t>
  </si>
  <si>
    <t>Požadovaná cena jednotky překračuje limitní sazbu (hrubá mzda včetně zákonných odvodů zaměstnavatele) dle doporučených hodnot pro OPZ+. Pozice svou náplní práce tak, jak ji vymezuje i příloha č. 2 výzvy 03_25_106 (tzn. hlavně v tom, že se nejedná o projektového manažera) odpovídá koordinátorovi s liminitní sazbou Kč 76.400,-- při úvazku 1,0 měsíčně. HK proto požaduje odpovídající krácení ceny jednotky, tedy na Kč 38.200,--.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</si>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</sst>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D20" sqref="D20"/>
    </sheetView>
  </sheetViews>
  <sheetFormatPr defaultColWidth="8.85546875" defaultRowHeight="12.6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4.4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4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/>
    <row r="5" spans="1:12" s="15" customFormat="1" ht="15" thickBot="1">
      <c r="A5" s="80" t="s">
        <v>6</v>
      </c>
      <c r="B5" s="81"/>
      <c r="C5" s="50">
        <f>SUM(E15:E70)</f>
        <v>6964290</v>
      </c>
      <c r="D5" s="1"/>
      <c r="E5" s="86" t="s">
        <v>7</v>
      </c>
      <c r="F5" s="87"/>
      <c r="G5" s="16">
        <v>0.4</v>
      </c>
    </row>
    <row r="6" spans="1:12" s="15" customFormat="1" ht="15" thickBot="1">
      <c r="A6" s="84" t="s">
        <v>8</v>
      </c>
      <c r="B6" s="85"/>
      <c r="C6" s="51">
        <f>SUM(E15:E70)*(G5+1)</f>
        <v>9750006</v>
      </c>
      <c r="D6" s="1"/>
      <c r="E6"/>
      <c r="F6"/>
      <c r="G6"/>
      <c r="H6"/>
      <c r="I6"/>
      <c r="J6"/>
    </row>
    <row r="7" spans="1:12" s="15" customFormat="1" ht="14.45">
      <c r="A7" s="82" t="s">
        <v>9</v>
      </c>
      <c r="B7" s="83"/>
      <c r="C7" s="52">
        <f>SUM(I15:I70)</f>
        <v>479670</v>
      </c>
      <c r="D7"/>
      <c r="E7"/>
      <c r="F7"/>
      <c r="G7"/>
      <c r="H7"/>
      <c r="I7"/>
      <c r="J7"/>
    </row>
    <row r="8" spans="1:12" s="15" customFormat="1" ht="15" customHeight="1" thickBot="1">
      <c r="A8" s="84" t="s">
        <v>10</v>
      </c>
      <c r="B8" s="85"/>
      <c r="C8" s="53">
        <f>SUM(I15:I70)*(G5+1)</f>
        <v>671538</v>
      </c>
      <c r="E8"/>
      <c r="F8"/>
      <c r="G8"/>
      <c r="H8"/>
      <c r="I8"/>
      <c r="J8"/>
    </row>
    <row r="9" spans="1:12" s="15" customFormat="1" ht="14.45">
      <c r="A9" s="82" t="s">
        <v>11</v>
      </c>
      <c r="B9" s="83"/>
      <c r="C9" s="54">
        <f>SUM(H15:H70)</f>
        <v>6484620</v>
      </c>
      <c r="E9"/>
      <c r="F9"/>
      <c r="G9"/>
      <c r="H9"/>
      <c r="I9"/>
      <c r="J9"/>
    </row>
    <row r="10" spans="1:12" s="15" customFormat="1" ht="15" thickBot="1">
      <c r="A10" s="88" t="s">
        <v>12</v>
      </c>
      <c r="B10" s="89"/>
      <c r="C10" s="55">
        <f>ROUND(SUM(H15:H70)*(G5+1),2)</f>
        <v>9078468</v>
      </c>
      <c r="E10"/>
      <c r="F10"/>
      <c r="G10"/>
      <c r="H10"/>
      <c r="I10"/>
      <c r="J10"/>
    </row>
    <row r="11" spans="1:12" s="15" customFormat="1" ht="14.45">
      <c r="E11"/>
      <c r="F11"/>
      <c r="G11"/>
      <c r="H11"/>
      <c r="I11"/>
      <c r="J11"/>
      <c r="K11" s="49"/>
    </row>
    <row r="12" spans="1:12" ht="12.95" thickBot="1"/>
    <row r="13" spans="1:12" ht="14.45" customHeight="1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4.95" hidden="1">
      <c r="A18" s="29" t="s">
        <v>29</v>
      </c>
      <c r="B18" s="30" t="s">
        <v>30</v>
      </c>
      <c r="C18" s="37">
        <v>73590</v>
      </c>
      <c r="D18" s="37">
        <v>30</v>
      </c>
      <c r="E18" s="10">
        <f t="shared" ref="E18:E55" si="3">C18*D18</f>
        <v>2207700</v>
      </c>
      <c r="F18" s="41">
        <v>73590</v>
      </c>
      <c r="G18" s="37">
        <v>30</v>
      </c>
      <c r="H18" s="11">
        <f t="shared" si="1"/>
        <v>2207700</v>
      </c>
      <c r="I18" s="12">
        <f t="shared" si="2"/>
        <v>0</v>
      </c>
      <c r="J18" s="45"/>
      <c r="K18" s="17"/>
    </row>
    <row r="19" spans="1:11" ht="24.95" hidden="1">
      <c r="A19" s="29" t="s">
        <v>31</v>
      </c>
      <c r="B19" s="30" t="s">
        <v>32</v>
      </c>
      <c r="C19" s="37">
        <v>73590</v>
      </c>
      <c r="D19" s="37">
        <v>30</v>
      </c>
      <c r="E19" s="10">
        <f t="shared" si="3"/>
        <v>2207700</v>
      </c>
      <c r="F19" s="41">
        <v>73590</v>
      </c>
      <c r="G19" s="37">
        <v>30</v>
      </c>
      <c r="H19" s="11">
        <f t="shared" si="1"/>
        <v>2207700</v>
      </c>
      <c r="I19" s="12">
        <f t="shared" si="2"/>
        <v>0</v>
      </c>
      <c r="J19" s="45"/>
      <c r="K19" s="17"/>
    </row>
    <row r="20" spans="1:11" ht="24.95" hidden="1">
      <c r="A20" s="29" t="s">
        <v>33</v>
      </c>
      <c r="B20" s="30" t="s">
        <v>34</v>
      </c>
      <c r="C20" s="37">
        <v>30774</v>
      </c>
      <c r="D20" s="37">
        <v>30</v>
      </c>
      <c r="E20" s="10">
        <f t="shared" si="3"/>
        <v>923220</v>
      </c>
      <c r="F20" s="41">
        <v>30774</v>
      </c>
      <c r="G20" s="37">
        <v>30</v>
      </c>
      <c r="H20" s="11">
        <f t="shared" si="1"/>
        <v>923220</v>
      </c>
      <c r="I20" s="12">
        <f t="shared" si="2"/>
        <v>0</v>
      </c>
      <c r="J20" s="45"/>
      <c r="K20" s="17"/>
    </row>
    <row r="21" spans="1:11" ht="249.95">
      <c r="A21" s="29" t="s">
        <v>35</v>
      </c>
      <c r="B21" s="30" t="s">
        <v>36</v>
      </c>
      <c r="C21" s="37">
        <v>54189</v>
      </c>
      <c r="D21" s="37">
        <v>30</v>
      </c>
      <c r="E21" s="10">
        <f t="shared" si="3"/>
        <v>1625670</v>
      </c>
      <c r="F21" s="41">
        <v>38200</v>
      </c>
      <c r="G21" s="37">
        <v>30</v>
      </c>
      <c r="H21" s="11">
        <f t="shared" si="1"/>
        <v>1146000</v>
      </c>
      <c r="I21" s="12">
        <f t="shared" si="2"/>
        <v>479670</v>
      </c>
      <c r="J21" s="45" t="s">
        <v>37</v>
      </c>
      <c r="K21" s="17"/>
    </row>
    <row r="22" spans="1:11" hidden="1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4.95" hidden="1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4.95" hidden="1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4.95" hidden="1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2.95" hidden="1" thickBot="1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2.95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xmlns:x14="http://schemas.microsoft.com/office/spreadsheetml/2009/9/main" ref="A14:J70" xr:uid="{00000000-0001-0000-0100-000000000000}">
    <filterColumn colId="9">
      <mc:AlternateContent xmlns:mc="http://schemas.openxmlformats.org/markup-compatibility/2006">
        <mc:Choice Requires="x14">
          <filters>
            <x14:filter val="Požadovaná cena jednotky překračuje limitní sazbu (hrubá mzda včetně zákonných odvodů zaměstnavatele) dle doporučených hodnot pro OPZ+. Pozice svou náplní práce tak, jak ji vymezuje i příloha č. 2 výzvy 03_25_106 (tzn. hlavně v tom, že se nejedná o projektového manažera) odpovídá koordinátorovi s liminitní sazbou Kč 76.400,-- při úvazku 1,0 měsíčně. HK proto požaduje odpovídající krácení ceny jednotky, tedy na Kč 38.200,--."/>
          </filters>
        </mc:Choice>
        <mc:Fallback>
          <customFilters>
            <customFilter val=""/>
            <customFilter operator="notEqual" val=" "/>
          </customFilters>
        </mc:Fallback>
      </mc:AlternateContent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CE4B0-774C-41FE-8A15-4874F3D7CBEF}">
  <dimension ref="A1"/>
  <sheetViews>
    <sheetView workbookViewId="0"/>
  </sheetViews>
  <sheetFormatPr defaultRowHeight="14.4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45"/>
  <cols>
    <col min="2" max="2" width="15.7109375" customWidth="1"/>
    <col min="6" max="6" width="10.140625" bestFit="1" customWidth="1"/>
    <col min="7" max="7" width="18" bestFit="1" customWidth="1"/>
  </cols>
  <sheetData>
    <row r="1" spans="1:7">
      <c r="A1" t="str" cm="1">
        <f t="array" ref="A1:A56">'6010-Krácení v projektu paušál'!A15:A70</f>
        <v>1</v>
      </c>
      <c r="B1" t="str" cm="1">
        <f t="array" ref="B1:B56">'6010-Krácení v projektu paušál'!B15:B70</f>
        <v>Celkové způsobilé výdaje</v>
      </c>
      <c r="C1" cm="1">
        <f t="array" ref="C1:C56">'6010-Krácení v projektu paušál'!C15:C70</f>
        <v>0</v>
      </c>
      <c r="D1" cm="1">
        <f t="array" ref="D1:D56">'6010-Krácení v projektu paušál'!D15:D70</f>
        <v>0</v>
      </c>
    </row>
    <row r="2" spans="1:7">
      <c r="A2" t="str">
        <v>1.1</v>
      </c>
      <c r="B2" t="str">
        <v>Osobní náklady</v>
      </c>
      <c r="C2">
        <v>0</v>
      </c>
      <c r="D2">
        <v>0</v>
      </c>
      <c r="F2" t="s">
        <v>56</v>
      </c>
    </row>
    <row r="3" spans="1:7">
      <c r="A3" t="str">
        <v>1.1.1</v>
      </c>
      <c r="B3" t="str">
        <v>Pracovní smlouvy</v>
      </c>
      <c r="C3">
        <v>0</v>
      </c>
      <c r="D3">
        <v>0</v>
      </c>
      <c r="F3" s="58" t="s">
        <v>57</v>
      </c>
      <c r="G3" s="58" t="s">
        <v>18</v>
      </c>
    </row>
    <row r="4" spans="1:7">
      <c r="A4" t="str">
        <v>1.1.1.1</v>
      </c>
      <c r="B4" t="str">
        <v>Psychoterapeut A,B - 1,0 úvazku</v>
      </c>
      <c r="C4">
        <v>73590</v>
      </c>
      <c r="D4">
        <v>30</v>
      </c>
      <c r="F4" s="57" t="s">
        <v>46</v>
      </c>
      <c r="G4" s="56">
        <f>IFERROR(VLOOKUP($F$4,$A$1:$D$56,4,FALSE),0)</f>
        <v>0</v>
      </c>
    </row>
    <row r="5" spans="1:7">
      <c r="A5" t="str">
        <v>1.1.1.2</v>
      </c>
      <c r="B5" t="str">
        <v>Psychoterapeut C,D - 1,0 úvazku</v>
      </c>
      <c r="C5">
        <v>73590</v>
      </c>
      <c r="D5">
        <v>30</v>
      </c>
      <c r="F5" s="57" t="s">
        <v>58</v>
      </c>
      <c r="G5" s="56">
        <f>IFERROR(VLOOKUP($F$5,$A$1:$D$56,4,FALSE),0)</f>
        <v>0</v>
      </c>
    </row>
    <row r="6" spans="1:7">
      <c r="A6" t="str">
        <v>1.1.1.3</v>
      </c>
      <c r="B6" t="str">
        <v>Sociální pracovník - 0,5 úvazku</v>
      </c>
      <c r="C6">
        <v>30774</v>
      </c>
      <c r="D6">
        <v>30</v>
      </c>
      <c r="F6" s="59" t="s">
        <v>59</v>
      </c>
      <c r="G6" s="59">
        <f>G4+G5</f>
        <v>0</v>
      </c>
    </row>
    <row r="7" spans="1:7">
      <c r="A7" t="str">
        <v>1.1.1.4</v>
      </c>
      <c r="B7" t="str">
        <v>Koordinátor projektu/vedoucí služby - 0,5 úv.</v>
      </c>
      <c r="C7">
        <v>54189</v>
      </c>
      <c r="D7">
        <v>30</v>
      </c>
    </row>
    <row r="8" spans="1:7">
      <c r="A8" t="str">
        <v>1.1.2</v>
      </c>
      <c r="B8" t="str">
        <v>Dohody o pracovní činnosti</v>
      </c>
      <c r="C8">
        <v>0</v>
      </c>
      <c r="D8">
        <v>0</v>
      </c>
    </row>
    <row r="9" spans="1:7">
      <c r="A9" t="str">
        <v>1.1.3</v>
      </c>
      <c r="B9" t="str">
        <v>Dohody o provedení práce</v>
      </c>
      <c r="C9">
        <v>0</v>
      </c>
      <c r="D9">
        <v>0</v>
      </c>
    </row>
    <row r="10" spans="1:7">
      <c r="A10" t="str">
        <v>1.2</v>
      </c>
      <c r="B10" t="str">
        <v>Paušální sazba</v>
      </c>
      <c r="C10">
        <v>0</v>
      </c>
      <c r="D10">
        <v>0</v>
      </c>
    </row>
    <row r="11" spans="1:7">
      <c r="A11" t="str">
        <v>1.3</v>
      </c>
      <c r="B11" t="str">
        <v>Mzdové příspěvky</v>
      </c>
      <c r="C11">
        <v>0</v>
      </c>
      <c r="D11">
        <v>0</v>
      </c>
    </row>
    <row r="12" spans="1:7">
      <c r="A12" t="str">
        <v>1.3.1</v>
      </c>
      <c r="B12" t="str">
        <v>Mzdové příspěvky na pracovní místa</v>
      </c>
      <c r="C12">
        <v>0</v>
      </c>
      <c r="D12">
        <v>0</v>
      </c>
    </row>
    <row r="13" spans="1:7">
      <c r="A13" t="str">
        <v>1.3.2</v>
      </c>
      <c r="B13" t="str">
        <v>Mzdové příspěvky - účast na vzdělávací akci</v>
      </c>
      <c r="C13">
        <v>0</v>
      </c>
      <c r="D13">
        <v>0</v>
      </c>
    </row>
    <row r="14" spans="1:7">
      <c r="A14" t="str">
        <v>2</v>
      </c>
      <c r="B14" t="str">
        <v>Celkové nezpůsobilé výdaje</v>
      </c>
      <c r="C14">
        <v>0</v>
      </c>
      <c r="D14">
        <v>0</v>
      </c>
    </row>
    <row r="15" spans="1:7">
      <c r="A15" t="str">
        <v>3</v>
      </c>
      <c r="B15" t="str">
        <v>Pro informaci - CZV neinvestiční</v>
      </c>
      <c r="C15">
        <v>0</v>
      </c>
      <c r="D15">
        <v>0</v>
      </c>
    </row>
    <row r="16" spans="1:7">
      <c r="A16" t="str">
        <v>4</v>
      </c>
      <c r="B16" t="str">
        <v>Pro informaci - CZV investiční</v>
      </c>
      <c r="C16">
        <v>0</v>
      </c>
      <c r="D16">
        <v>0</v>
      </c>
    </row>
    <row r="17" spans="1:4">
      <c r="A17">
        <v>0</v>
      </c>
      <c r="B17">
        <v>0</v>
      </c>
      <c r="C17">
        <v>0</v>
      </c>
      <c r="D17">
        <v>0</v>
      </c>
    </row>
    <row r="18" spans="1:4">
      <c r="A18">
        <v>0</v>
      </c>
      <c r="B18">
        <v>0</v>
      </c>
      <c r="C18">
        <v>0</v>
      </c>
      <c r="D18">
        <v>0</v>
      </c>
    </row>
    <row r="19" spans="1:4">
      <c r="A19">
        <v>0</v>
      </c>
      <c r="B19">
        <v>0</v>
      </c>
      <c r="C19">
        <v>0</v>
      </c>
      <c r="D19">
        <v>0</v>
      </c>
    </row>
    <row r="20" spans="1:4">
      <c r="A20">
        <v>0</v>
      </c>
      <c r="B20">
        <v>0</v>
      </c>
      <c r="C20">
        <v>0</v>
      </c>
      <c r="D20">
        <v>0</v>
      </c>
    </row>
    <row r="21" spans="1:4">
      <c r="A21">
        <v>0</v>
      </c>
      <c r="B21">
        <v>0</v>
      </c>
      <c r="C21">
        <v>0</v>
      </c>
      <c r="D21">
        <v>0</v>
      </c>
    </row>
    <row r="22" spans="1:4">
      <c r="A22">
        <v>0</v>
      </c>
      <c r="B22">
        <v>0</v>
      </c>
      <c r="C22">
        <v>0</v>
      </c>
      <c r="D22">
        <v>0</v>
      </c>
    </row>
    <row r="23" spans="1:4">
      <c r="A23">
        <v>0</v>
      </c>
      <c r="B23">
        <v>0</v>
      </c>
      <c r="C23">
        <v>0</v>
      </c>
      <c r="D23">
        <v>0</v>
      </c>
    </row>
    <row r="24" spans="1:4">
      <c r="A24">
        <v>0</v>
      </c>
      <c r="B24">
        <v>0</v>
      </c>
      <c r="C24">
        <v>0</v>
      </c>
      <c r="D24">
        <v>0</v>
      </c>
    </row>
    <row r="25" spans="1:4">
      <c r="A25">
        <v>0</v>
      </c>
      <c r="B25">
        <v>0</v>
      </c>
      <c r="C25">
        <v>0</v>
      </c>
      <c r="D25">
        <v>0</v>
      </c>
    </row>
    <row r="26" spans="1:4">
      <c r="A26">
        <v>0</v>
      </c>
      <c r="B26">
        <v>0</v>
      </c>
      <c r="C26">
        <v>0</v>
      </c>
      <c r="D26">
        <v>0</v>
      </c>
    </row>
    <row r="27" spans="1:4">
      <c r="A27">
        <v>0</v>
      </c>
      <c r="B27">
        <v>0</v>
      </c>
      <c r="C27">
        <v>0</v>
      </c>
      <c r="D27">
        <v>0</v>
      </c>
    </row>
    <row r="28" spans="1:4">
      <c r="A28">
        <v>0</v>
      </c>
      <c r="B28">
        <v>0</v>
      </c>
      <c r="C28">
        <v>0</v>
      </c>
      <c r="D28">
        <v>0</v>
      </c>
    </row>
    <row r="29" spans="1:4">
      <c r="A29">
        <v>0</v>
      </c>
      <c r="B29">
        <v>0</v>
      </c>
      <c r="C29">
        <v>0</v>
      </c>
      <c r="D29">
        <v>0</v>
      </c>
    </row>
    <row r="30" spans="1:4">
      <c r="A30">
        <v>0</v>
      </c>
      <c r="B30">
        <v>0</v>
      </c>
      <c r="C30">
        <v>0</v>
      </c>
      <c r="D30">
        <v>0</v>
      </c>
    </row>
    <row r="31" spans="1:4">
      <c r="A31">
        <v>0</v>
      </c>
      <c r="B31">
        <v>0</v>
      </c>
      <c r="C31">
        <v>0</v>
      </c>
      <c r="D31">
        <v>0</v>
      </c>
    </row>
    <row r="32" spans="1:4">
      <c r="A32">
        <v>0</v>
      </c>
      <c r="B32">
        <v>0</v>
      </c>
      <c r="C32">
        <v>0</v>
      </c>
      <c r="D32">
        <v>0</v>
      </c>
    </row>
    <row r="33" spans="1:4">
      <c r="A33">
        <v>0</v>
      </c>
      <c r="B33">
        <v>0</v>
      </c>
      <c r="C33">
        <v>0</v>
      </c>
      <c r="D33">
        <v>0</v>
      </c>
    </row>
    <row r="34" spans="1:4">
      <c r="A34">
        <v>0</v>
      </c>
      <c r="B34">
        <v>0</v>
      </c>
      <c r="C34">
        <v>0</v>
      </c>
      <c r="D34">
        <v>0</v>
      </c>
    </row>
    <row r="35" spans="1:4">
      <c r="A35">
        <v>0</v>
      </c>
      <c r="B35">
        <v>0</v>
      </c>
      <c r="C35">
        <v>0</v>
      </c>
      <c r="D35">
        <v>0</v>
      </c>
    </row>
    <row r="36" spans="1:4">
      <c r="A36">
        <v>0</v>
      </c>
      <c r="B36">
        <v>0</v>
      </c>
      <c r="C36">
        <v>0</v>
      </c>
      <c r="D36">
        <v>0</v>
      </c>
    </row>
    <row r="37" spans="1:4">
      <c r="A37">
        <v>0</v>
      </c>
      <c r="B37">
        <v>0</v>
      </c>
      <c r="C37">
        <v>0</v>
      </c>
      <c r="D37">
        <v>0</v>
      </c>
    </row>
    <row r="38" spans="1:4">
      <c r="A38">
        <v>0</v>
      </c>
      <c r="B38">
        <v>0</v>
      </c>
      <c r="C38">
        <v>0</v>
      </c>
      <c r="D38">
        <v>0</v>
      </c>
    </row>
    <row r="39" spans="1:4">
      <c r="A39">
        <v>0</v>
      </c>
      <c r="B39">
        <v>0</v>
      </c>
      <c r="C39">
        <v>0</v>
      </c>
      <c r="D39">
        <v>0</v>
      </c>
    </row>
    <row r="40" spans="1:4">
      <c r="A40">
        <v>0</v>
      </c>
      <c r="B40">
        <v>0</v>
      </c>
      <c r="C40">
        <v>0</v>
      </c>
      <c r="D40">
        <v>0</v>
      </c>
    </row>
    <row r="41" spans="1:4">
      <c r="A41">
        <v>0</v>
      </c>
      <c r="B41">
        <v>0</v>
      </c>
      <c r="C41">
        <v>0</v>
      </c>
      <c r="D41">
        <v>0</v>
      </c>
    </row>
    <row r="42" spans="1:4">
      <c r="A42">
        <v>0</v>
      </c>
      <c r="B42">
        <v>0</v>
      </c>
      <c r="C42">
        <v>0</v>
      </c>
      <c r="D42">
        <v>0</v>
      </c>
    </row>
    <row r="43" spans="1:4">
      <c r="A43">
        <v>0</v>
      </c>
      <c r="B43">
        <v>0</v>
      </c>
      <c r="C43">
        <v>0</v>
      </c>
      <c r="D43">
        <v>0</v>
      </c>
    </row>
    <row r="44" spans="1:4">
      <c r="A44">
        <v>0</v>
      </c>
      <c r="B44">
        <v>0</v>
      </c>
      <c r="C44">
        <v>0</v>
      </c>
      <c r="D44">
        <v>0</v>
      </c>
    </row>
    <row r="45" spans="1:4">
      <c r="A45">
        <v>0</v>
      </c>
      <c r="B45">
        <v>0</v>
      </c>
      <c r="C45">
        <v>0</v>
      </c>
      <c r="D45">
        <v>0</v>
      </c>
    </row>
    <row r="46" spans="1:4">
      <c r="A46">
        <v>0</v>
      </c>
      <c r="B46">
        <v>0</v>
      </c>
      <c r="C46">
        <v>0</v>
      </c>
      <c r="D46">
        <v>0</v>
      </c>
    </row>
    <row r="47" spans="1:4">
      <c r="A47">
        <v>0</v>
      </c>
      <c r="B47">
        <v>0</v>
      </c>
      <c r="C47">
        <v>0</v>
      </c>
      <c r="D47">
        <v>0</v>
      </c>
    </row>
    <row r="48" spans="1:4">
      <c r="A48">
        <v>0</v>
      </c>
      <c r="B48">
        <v>0</v>
      </c>
      <c r="C48">
        <v>0</v>
      </c>
      <c r="D48">
        <v>0</v>
      </c>
    </row>
    <row r="49" spans="1:4">
      <c r="A49">
        <v>0</v>
      </c>
      <c r="B49">
        <v>0</v>
      </c>
      <c r="C49">
        <v>0</v>
      </c>
      <c r="D49">
        <v>0</v>
      </c>
    </row>
    <row r="50" spans="1:4">
      <c r="A50">
        <v>0</v>
      </c>
      <c r="B50">
        <v>0</v>
      </c>
      <c r="C50">
        <v>0</v>
      </c>
      <c r="D50">
        <v>0</v>
      </c>
    </row>
    <row r="51" spans="1:4">
      <c r="A51">
        <v>0</v>
      </c>
      <c r="B51">
        <v>0</v>
      </c>
      <c r="C51">
        <v>0</v>
      </c>
      <c r="D51">
        <v>0</v>
      </c>
    </row>
    <row r="52" spans="1:4">
      <c r="A52">
        <v>0</v>
      </c>
      <c r="B52">
        <v>0</v>
      </c>
      <c r="C52">
        <v>0</v>
      </c>
      <c r="D52">
        <v>0</v>
      </c>
    </row>
    <row r="53" spans="1:4">
      <c r="A53">
        <v>0</v>
      </c>
      <c r="B53">
        <v>0</v>
      </c>
      <c r="C53">
        <v>0</v>
      </c>
      <c r="D53">
        <v>0</v>
      </c>
    </row>
    <row r="54" spans="1:4">
      <c r="A54">
        <v>0</v>
      </c>
      <c r="B54">
        <v>0</v>
      </c>
      <c r="C54">
        <v>0</v>
      </c>
      <c r="D54">
        <v>0</v>
      </c>
    </row>
    <row r="55" spans="1:4">
      <c r="A55">
        <v>0</v>
      </c>
      <c r="B55">
        <v>0</v>
      </c>
      <c r="C55">
        <v>0</v>
      </c>
      <c r="D55">
        <v>0</v>
      </c>
    </row>
    <row r="56" spans="1:4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MPSV ČR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Peterková Petra Mgr. (MPSV)</cp:lastModifiedBy>
  <cp:revision/>
  <dcterms:created xsi:type="dcterms:W3CDTF">2022-09-21T12:00:41Z</dcterms:created>
  <dcterms:modified xsi:type="dcterms:W3CDTF">2025-10-15T11:54:27Z</dcterms:modified>
  <cp:category/>
  <cp:contentStatus/>
</cp:coreProperties>
</file>